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SEMHAS\"/>
    </mc:Choice>
  </mc:AlternateContent>
  <xr:revisionPtr revIDLastSave="0" documentId="13_ncr:1_{860DD47B-299D-4F2F-A013-EC2402D2FAA6}" xr6:coauthVersionLast="47" xr6:coauthVersionMax="47" xr10:uidLastSave="{00000000-0000-0000-0000-000000000000}"/>
  <bookViews>
    <workbookView xWindow="-120" yWindow="-120" windowWidth="19440" windowHeight="11520" xr2:uid="{922D7DD3-E06D-424C-A1AA-EB4837BF8EE6}"/>
  </bookViews>
  <sheets>
    <sheet name="2 praktisi 9 akademi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1" l="1"/>
  <c r="O25" i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M6" i="1"/>
  <c r="N6" i="1" s="1"/>
  <c r="M5" i="1"/>
  <c r="N5" i="1" s="1"/>
  <c r="M4" i="1"/>
  <c r="N4" i="1" s="1"/>
  <c r="M3" i="1"/>
  <c r="N3" i="1" s="1"/>
  <c r="N25" i="1" l="1"/>
  <c r="N27" i="1" s="1"/>
</calcChain>
</file>

<file path=xl/sharedStrings.xml><?xml version="1.0" encoding="utf-8"?>
<sst xmlns="http://schemas.openxmlformats.org/spreadsheetml/2006/main" count="58" uniqueCount="58">
  <si>
    <t>Expert 1</t>
  </si>
  <si>
    <t>Expert 2</t>
  </si>
  <si>
    <t>Expert 3</t>
  </si>
  <si>
    <t>Expert 4</t>
  </si>
  <si>
    <t>Expert 5</t>
  </si>
  <si>
    <t>Expert 6</t>
  </si>
  <si>
    <t>Expert 7</t>
  </si>
  <si>
    <t>Expert 8</t>
  </si>
  <si>
    <t>Expert 9</t>
  </si>
  <si>
    <t>Expert 10</t>
  </si>
  <si>
    <t>Expert 11</t>
  </si>
  <si>
    <t>Jumlah Setuju</t>
  </si>
  <si>
    <t>I-CVI</t>
  </si>
  <si>
    <t>UA</t>
  </si>
  <si>
    <t>S-CVI/Ave</t>
  </si>
  <si>
    <t>S-CVI/UA</t>
  </si>
  <si>
    <t>PAK AJRUN KARIM</t>
  </si>
  <si>
    <t>BU JOHAN PUSPITA</t>
  </si>
  <si>
    <t>bu vera</t>
  </si>
  <si>
    <t>pak adji</t>
  </si>
  <si>
    <t>pak Imran</t>
  </si>
  <si>
    <t xml:space="preserve">pak Rudi </t>
  </si>
  <si>
    <t>pak Abdul Majid</t>
  </si>
  <si>
    <t xml:space="preserve">pak Hasan </t>
  </si>
  <si>
    <t>bu Sumartik</t>
  </si>
  <si>
    <t>bu endah</t>
  </si>
  <si>
    <t>bu rifda</t>
  </si>
  <si>
    <t>Item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</si>
  <si>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</si>
  <si>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</si>
  <si>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</si>
  <si>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</si>
  <si>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</si>
  <si>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</si>
  <si>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</si>
  <si>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</si>
  <si>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</si>
  <si>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</si>
  <si>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</si>
  <si>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</si>
  <si>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</si>
  <si>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</si>
  <si>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</si>
  <si>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</si>
  <si>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</si>
  <si>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</si>
  <si>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</si>
  <si>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</si>
  <si>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</si>
  <si>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</si>
  <si>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VALID</t>
  </si>
  <si>
    <t>LAYAK DIGUNAKAN</t>
  </si>
  <si>
    <t>TOTAL</t>
  </si>
  <si>
    <t>S-CVI/Ave = rata-rata semua I-CVI</t>
  </si>
  <si>
    <t>I-CVI = proporsi ahli yang bilang item relevan</t>
  </si>
  <si>
    <t>UA = Universal Agreement</t>
  </si>
  <si>
    <r>
      <t xml:space="preserve">Item nilai </t>
    </r>
    <r>
      <rPr>
        <b/>
        <sz val="11"/>
        <color theme="1"/>
        <rFont val="Calibri"/>
        <family val="2"/>
        <charset val="1"/>
        <scheme val="minor"/>
      </rPr>
      <t>1,00</t>
    </r>
    <r>
      <rPr>
        <sz val="11"/>
        <color theme="1"/>
        <rFont val="Calibri"/>
        <family val="2"/>
        <charset val="1"/>
        <scheme val="minor"/>
      </rPr>
      <t xml:space="preserve"> = masuk hitungan UA</t>
    </r>
  </si>
  <si>
    <r>
      <t xml:space="preserve">Item nilai </t>
    </r>
    <r>
      <rPr>
        <b/>
        <sz val="11"/>
        <color theme="1"/>
        <rFont val="Calibri"/>
        <family val="2"/>
        <charset val="1"/>
        <scheme val="minor"/>
      </rPr>
      <t>0,91</t>
    </r>
    <r>
      <rPr>
        <sz val="11"/>
        <color theme="1"/>
        <rFont val="Calibri"/>
        <family val="2"/>
        <charset val="1"/>
        <scheme val="minor"/>
      </rPr>
      <t xml:space="preserve"> = tidak masuk 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</si>
</sst>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rgb="FF202124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50F27-DEE5-4682-887B-0E54E7A01351}">
  <dimension ref="A1:Q28"/>
  <sheetViews>
    <sheetView tabSelected="1" zoomScale="74" workbookViewId="0">
      <selection activeCell="T14" sqref="T14"/>
    </sheetView>
  </sheetViews>
  <sheetFormatPr defaultRowHeight="15" x14ac:dyDescent="0.25"/>
  <cols>
    <col min="1" max="1" width="9.140625" style="5"/>
    <col min="2" max="2" width="17.42578125" style="5" bestFit="1" customWidth="1"/>
    <col min="3" max="3" width="18.140625" style="5" bestFit="1" customWidth="1"/>
    <col min="4" max="5" width="9.140625" style="5"/>
    <col min="6" max="6" width="9.7109375" style="5" bestFit="1" customWidth="1"/>
    <col min="7" max="7" width="9.140625" style="5"/>
    <col min="8" max="8" width="15.42578125" style="5" bestFit="1" customWidth="1"/>
    <col min="9" max="9" width="10.28515625" style="5" bestFit="1" customWidth="1"/>
    <col min="10" max="10" width="11.5703125" style="5" bestFit="1" customWidth="1"/>
    <col min="11" max="12" width="9.140625" style="5"/>
    <col min="13" max="13" width="13.5703125" style="5" bestFit="1" customWidth="1"/>
    <col min="14" max="16384" width="9.140625" style="5"/>
  </cols>
  <sheetData>
    <row r="1" spans="1:17" x14ac:dyDescent="0.25">
      <c r="A1" s="1"/>
      <c r="B1" s="2" t="s">
        <v>16</v>
      </c>
      <c r="C1" s="2" t="s">
        <v>17</v>
      </c>
      <c r="D1" s="2" t="s">
        <v>18</v>
      </c>
      <c r="E1" s="2" t="s">
        <v>19</v>
      </c>
      <c r="F1" s="3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4"/>
      <c r="N1" s="4"/>
      <c r="O1" s="4"/>
    </row>
    <row r="2" spans="1:17" x14ac:dyDescent="0.25">
      <c r="A2" s="6" t="s">
        <v>27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12" t="s">
        <v>11</v>
      </c>
      <c r="N2" s="12" t="s">
        <v>12</v>
      </c>
      <c r="O2" s="12" t="s">
        <v>13</v>
      </c>
    </row>
    <row r="3" spans="1:17" x14ac:dyDescent="0.25">
      <c r="A3" s="8" t="s">
        <v>28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f>SUM(B3:L3)</f>
        <v>11</v>
      </c>
      <c r="N3" s="15">
        <f>M3/11</f>
        <v>1</v>
      </c>
      <c r="O3" s="1">
        <v>1</v>
      </c>
      <c r="Q3" s="16" t="s">
        <v>54</v>
      </c>
    </row>
    <row r="4" spans="1:17" x14ac:dyDescent="0.25">
      <c r="A4" s="8" t="s">
        <v>29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f t="shared" ref="M4:M24" si="0">SUM(B4:L4)</f>
        <v>11</v>
      </c>
      <c r="N4" s="15">
        <f t="shared" ref="N4:N24" si="1">M4/11</f>
        <v>1</v>
      </c>
      <c r="O4" s="1">
        <v>1</v>
      </c>
      <c r="Q4" s="16" t="s">
        <v>55</v>
      </c>
    </row>
    <row r="5" spans="1:17" x14ac:dyDescent="0.25">
      <c r="A5" s="8" t="s">
        <v>30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0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f t="shared" si="0"/>
        <v>10</v>
      </c>
      <c r="N5" s="9">
        <f t="shared" si="1"/>
        <v>0.90909090909090906</v>
      </c>
      <c r="O5" s="1">
        <v>0</v>
      </c>
      <c r="Q5" s="16" t="s">
        <v>53</v>
      </c>
    </row>
    <row r="6" spans="1:17" x14ac:dyDescent="0.25">
      <c r="A6" s="8" t="s">
        <v>31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f>SUM(B6:L6)</f>
        <v>11</v>
      </c>
      <c r="N6" s="15">
        <f t="shared" si="1"/>
        <v>1</v>
      </c>
      <c r="O6" s="1">
        <v>1</v>
      </c>
    </row>
    <row r="7" spans="1:17" x14ac:dyDescent="0.25">
      <c r="A7" s="8" t="s">
        <v>32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f t="shared" si="0"/>
        <v>11</v>
      </c>
      <c r="N7" s="15">
        <f t="shared" si="1"/>
        <v>1</v>
      </c>
      <c r="O7" s="1">
        <v>1</v>
      </c>
    </row>
    <row r="8" spans="1:17" x14ac:dyDescent="0.25">
      <c r="A8" s="8" t="s">
        <v>33</v>
      </c>
      <c r="B8" s="1">
        <v>1</v>
      </c>
      <c r="C8" s="1">
        <v>1</v>
      </c>
      <c r="D8" s="1">
        <v>1</v>
      </c>
      <c r="E8" s="1">
        <v>1</v>
      </c>
      <c r="F8" s="1">
        <v>0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f t="shared" si="0"/>
        <v>10</v>
      </c>
      <c r="N8" s="9">
        <f t="shared" si="1"/>
        <v>0.90909090909090906</v>
      </c>
      <c r="O8" s="1">
        <v>0</v>
      </c>
      <c r="Q8" t="s">
        <v>56</v>
      </c>
    </row>
    <row r="9" spans="1:17" x14ac:dyDescent="0.25">
      <c r="A9" s="8" t="s">
        <v>34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f t="shared" si="0"/>
        <v>11</v>
      </c>
      <c r="N9" s="15">
        <f t="shared" si="1"/>
        <v>1</v>
      </c>
      <c r="O9" s="1">
        <v>1</v>
      </c>
      <c r="Q9" t="s">
        <v>57</v>
      </c>
    </row>
    <row r="10" spans="1:17" x14ac:dyDescent="0.25">
      <c r="A10" s="8" t="s">
        <v>35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f t="shared" si="0"/>
        <v>11</v>
      </c>
      <c r="N10" s="15">
        <f t="shared" si="1"/>
        <v>1</v>
      </c>
      <c r="O10" s="1">
        <v>1</v>
      </c>
    </row>
    <row r="11" spans="1:17" x14ac:dyDescent="0.25">
      <c r="A11" s="8" t="s">
        <v>36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f t="shared" si="0"/>
        <v>11</v>
      </c>
      <c r="N11" s="15">
        <f t="shared" si="1"/>
        <v>1</v>
      </c>
      <c r="O11" s="1">
        <v>1</v>
      </c>
    </row>
    <row r="12" spans="1:17" x14ac:dyDescent="0.25">
      <c r="A12" s="8" t="s">
        <v>37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f>SUM(B12:L12)</f>
        <v>11</v>
      </c>
      <c r="N12" s="15">
        <f t="shared" si="1"/>
        <v>1</v>
      </c>
      <c r="O12" s="1">
        <v>1</v>
      </c>
    </row>
    <row r="13" spans="1:17" x14ac:dyDescent="0.25">
      <c r="A13" s="8" t="s">
        <v>38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0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f t="shared" si="0"/>
        <v>10</v>
      </c>
      <c r="N13" s="9">
        <f t="shared" si="1"/>
        <v>0.90909090909090906</v>
      </c>
      <c r="O13" s="1">
        <v>0</v>
      </c>
    </row>
    <row r="14" spans="1:17" x14ac:dyDescent="0.25">
      <c r="A14" s="8" t="s">
        <v>39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f t="shared" si="0"/>
        <v>11</v>
      </c>
      <c r="N14" s="15">
        <f t="shared" si="1"/>
        <v>1</v>
      </c>
      <c r="O14" s="1">
        <v>1</v>
      </c>
    </row>
    <row r="15" spans="1:17" x14ac:dyDescent="0.25">
      <c r="A15" s="8" t="s">
        <v>40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f t="shared" si="0"/>
        <v>11</v>
      </c>
      <c r="N15" s="15">
        <f t="shared" si="1"/>
        <v>1</v>
      </c>
      <c r="O15" s="1">
        <v>1</v>
      </c>
    </row>
    <row r="16" spans="1:17" x14ac:dyDescent="0.25">
      <c r="A16" s="8" t="s">
        <v>41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f t="shared" si="0"/>
        <v>11</v>
      </c>
      <c r="N16" s="15">
        <f t="shared" si="1"/>
        <v>1</v>
      </c>
      <c r="O16" s="1">
        <v>1</v>
      </c>
    </row>
    <row r="17" spans="1:15" x14ac:dyDescent="0.25">
      <c r="A17" s="8" t="s">
        <v>42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f t="shared" si="0"/>
        <v>11</v>
      </c>
      <c r="N17" s="15">
        <f t="shared" si="1"/>
        <v>1</v>
      </c>
      <c r="O17" s="1">
        <v>1</v>
      </c>
    </row>
    <row r="18" spans="1:15" x14ac:dyDescent="0.25">
      <c r="A18" s="8" t="s">
        <v>43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f t="shared" si="0"/>
        <v>11</v>
      </c>
      <c r="N18" s="15">
        <f t="shared" si="1"/>
        <v>1</v>
      </c>
      <c r="O18" s="1">
        <v>1</v>
      </c>
    </row>
    <row r="19" spans="1:15" x14ac:dyDescent="0.25">
      <c r="A19" s="8" t="s">
        <v>44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f t="shared" si="0"/>
        <v>11</v>
      </c>
      <c r="N19" s="15">
        <f t="shared" si="1"/>
        <v>1</v>
      </c>
      <c r="O19" s="1">
        <v>1</v>
      </c>
    </row>
    <row r="20" spans="1:15" x14ac:dyDescent="0.25">
      <c r="A20" s="8" t="s">
        <v>45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f t="shared" si="0"/>
        <v>11</v>
      </c>
      <c r="N20" s="15">
        <f t="shared" si="1"/>
        <v>1</v>
      </c>
      <c r="O20" s="1">
        <v>1</v>
      </c>
    </row>
    <row r="21" spans="1:15" x14ac:dyDescent="0.25">
      <c r="A21" s="8" t="s">
        <v>46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f t="shared" si="0"/>
        <v>11</v>
      </c>
      <c r="N21" s="15">
        <f t="shared" si="1"/>
        <v>1</v>
      </c>
      <c r="O21" s="1">
        <v>1</v>
      </c>
    </row>
    <row r="22" spans="1:15" x14ac:dyDescent="0.25">
      <c r="A22" s="8" t="s">
        <v>47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f t="shared" si="0"/>
        <v>10</v>
      </c>
      <c r="N22" s="9">
        <f t="shared" si="1"/>
        <v>0.90909090909090906</v>
      </c>
      <c r="O22" s="1">
        <v>0</v>
      </c>
    </row>
    <row r="23" spans="1:15" x14ac:dyDescent="0.25">
      <c r="A23" s="8" t="s">
        <v>48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f t="shared" si="0"/>
        <v>11</v>
      </c>
      <c r="N23" s="15">
        <f t="shared" si="1"/>
        <v>1</v>
      </c>
      <c r="O23" s="1">
        <v>1</v>
      </c>
    </row>
    <row r="24" spans="1:15" x14ac:dyDescent="0.25">
      <c r="A24" s="8" t="s">
        <v>49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f t="shared" si="0"/>
        <v>11</v>
      </c>
      <c r="N24" s="15">
        <f t="shared" si="1"/>
        <v>1</v>
      </c>
      <c r="O24" s="1">
        <v>1</v>
      </c>
    </row>
    <row r="25" spans="1:1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2" t="s">
        <v>52</v>
      </c>
      <c r="N25" s="13">
        <f>SUM(N3:N24)</f>
        <v>21.636363636363637</v>
      </c>
      <c r="O25" s="14">
        <f>SUM(O3:O24)</f>
        <v>18</v>
      </c>
    </row>
    <row r="27" spans="1:15" x14ac:dyDescent="0.25">
      <c r="M27" s="11" t="s">
        <v>14</v>
      </c>
      <c r="N27" s="10">
        <f>N25/22</f>
        <v>0.98347107438016534</v>
      </c>
      <c r="O27" s="11" t="s">
        <v>50</v>
      </c>
    </row>
    <row r="28" spans="1:15" x14ac:dyDescent="0.25">
      <c r="M28" s="11" t="s">
        <v>15</v>
      </c>
      <c r="N28" s="10">
        <f>O25/22</f>
        <v>0.81818181818181823</v>
      </c>
      <c r="O28" s="11" t="s">
        <v>51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praktisi 9 akademisi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2025-07-27T10:18:37Z</dcterms:created>
  <dcterms:modified xsi:type="dcterms:W3CDTF">2026-04-23T16:33:44Z</dcterms:modified>
</cp:coreProperties>
</file>